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81. ITB 113-2024/2) Drafts/2) Attachments &amp; Exhibits/"/>
    </mc:Choice>
  </mc:AlternateContent>
  <xr:revisionPtr revIDLastSave="200" documentId="8_{A057A363-CDE1-4837-9BBA-FFFC9954896D}" xr6:coauthVersionLast="47" xr6:coauthVersionMax="47" xr10:uidLastSave="{8AA0BBD8-EB67-4FC0-B0DB-4452C0DF0A19}"/>
  <bookViews>
    <workbookView xWindow="28680" yWindow="-120" windowWidth="29040" windowHeight="15720" activeTab="1" xr2:uid="{00000000-000D-0000-FFFF-FFFF00000000}"/>
  </bookViews>
  <sheets>
    <sheet name="Instructions" sheetId="10" r:id="rId1"/>
    <sheet name="Contact Info" sheetId="3" r:id="rId2"/>
    <sheet name="Schedule of Values (Style A)" sheetId="11" r:id="rId3"/>
    <sheet name="Schedule of Values (Style B)" sheetId="1" r:id="rId4"/>
  </sheets>
  <definedNames>
    <definedName name="_xlnm.Print_Area" localSheetId="2">'Schedule of Values (Style A)'!#REF!</definedName>
    <definedName name="_xlnm.Print_Area" localSheetId="3">'Schedule of Values (Style B)'!#REF!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1" l="1"/>
  <c r="G35" i="1"/>
  <c r="A11" i="11"/>
  <c r="A12" i="11"/>
  <c r="A13" i="11"/>
  <c r="A25" i="11"/>
  <c r="A27" i="11" s="1"/>
  <c r="A22" i="11"/>
  <c r="A19" i="11"/>
  <c r="A14" i="11"/>
  <c r="A16" i="11" s="1"/>
  <c r="A5" i="11"/>
  <c r="A6" i="11" s="1"/>
  <c r="A7" i="11" s="1"/>
  <c r="A8" i="11" s="1"/>
  <c r="A9" i="11" s="1"/>
  <c r="A10" i="11" s="1"/>
  <c r="A29" i="11" l="1"/>
  <c r="A30" i="11" s="1"/>
  <c r="A28" i="11"/>
  <c r="A26" i="11"/>
  <c r="A22" i="1"/>
  <c r="A24" i="1" l="1"/>
  <c r="A23" i="1"/>
  <c r="A11" i="1"/>
  <c r="A19" i="1" s="1"/>
  <c r="A5" i="1"/>
  <c r="A25" i="1" l="1"/>
  <c r="A26" i="1"/>
  <c r="A27" i="1" s="1"/>
  <c r="A6" i="1"/>
  <c r="A13" i="1"/>
  <c r="A7" i="1" l="1"/>
  <c r="A8" i="1" s="1"/>
  <c r="A9" i="1" s="1"/>
  <c r="A10" i="1" s="1"/>
  <c r="A16" i="1"/>
</calcChain>
</file>

<file path=xl/sharedStrings.xml><?xml version="1.0" encoding="utf-8"?>
<sst xmlns="http://schemas.openxmlformats.org/spreadsheetml/2006/main" count="298" uniqueCount="128">
  <si>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</si>
  <si>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</si>
  <si>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</si>
  <si>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</si>
  <si>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</si>
  <si>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</si>
  <si>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(Style A)" Tab</t>
  </si>
  <si>
    <t>Bidder will review each requirement and respond in the corresponding yellow cells under Column G with the lumpsum cost, unless otherwise instructed. Bidder may enter comments in Column I, if applicable.</t>
  </si>
  <si>
    <t xml:space="preserve">If no pricing is provided for a line item, “$0” or “N/A” must be entered in Column G, along with a comment in Column I, e.g., “Included in item 1.01” </t>
  </si>
  <si>
    <t>"Schedule of Values (Style B)" Tab</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</si>
  <si>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</si>
  <si>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</si>
  <si>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</si>
  <si>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</si>
  <si>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</si>
  <si>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</si>
  <si>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</si>
  <si>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</si>
  <si>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</si>
  <si>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</si>
  <si>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</si>
  <si>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</si>
  <si>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ITB 113-2024 Rainbow Lane Landscape Improvements (Brighton)
EXHIBIT A: SCHEDULE OF VALUES*
Style A</t>
  </si>
  <si>
    <t xml:space="preserve">Locations: </t>
  </si>
  <si>
    <t>Right Hand Driveway(s) 17050, 17071, 17090, 17111, 17130, 17150, 17151, &amp; 17191 Rainbow Lane, Okeechobee, FL 34974</t>
  </si>
  <si>
    <t>1.00</t>
  </si>
  <si>
    <t>PLANTS</t>
  </si>
  <si>
    <t>LINE ITEM NO.</t>
  </si>
  <si>
    <t>QTY.</t>
  </si>
  <si>
    <t>BOTANICAL NAME</t>
  </si>
  <si>
    <t>COMMON NAME</t>
  </si>
  <si>
    <t>SIZE</t>
  </si>
  <si>
    <t>DIMENSIONS/CALIPER</t>
  </si>
  <si>
    <t>PRICE</t>
  </si>
  <si>
    <t>UOM</t>
  </si>
  <si>
    <t>COMMENTS (IF APPLICABLE)</t>
  </si>
  <si>
    <t>1</t>
  </si>
  <si>
    <t>Alcanterea imperialis 'Rubra'</t>
  </si>
  <si>
    <t>Imperialis Bromeliad</t>
  </si>
  <si>
    <t xml:space="preserve">7 G. </t>
  </si>
  <si>
    <t>10"-12"x12"-14"</t>
  </si>
  <si>
    <t>Lumpsum</t>
  </si>
  <si>
    <t>7</t>
  </si>
  <si>
    <t>Acalypha wilkesiana - RED</t>
  </si>
  <si>
    <t>Red Copper Bush</t>
  </si>
  <si>
    <t>3 G.</t>
  </si>
  <si>
    <t>16"-20"x12"-14"</t>
  </si>
  <si>
    <t>6</t>
  </si>
  <si>
    <t>Chrysobalanus icaco 'Red Tip'</t>
  </si>
  <si>
    <t>Red Tip Cocoplum</t>
  </si>
  <si>
    <t>16"-18"x12"-14"</t>
  </si>
  <si>
    <t>2</t>
  </si>
  <si>
    <t>Dracaena reflexa 'Song of India'</t>
  </si>
  <si>
    <t>Song of India</t>
  </si>
  <si>
    <t>22"-26"x12"-14"</t>
  </si>
  <si>
    <t>15</t>
  </si>
  <si>
    <t>Ficus microcarpa</t>
  </si>
  <si>
    <t>Green Island Ficus</t>
  </si>
  <si>
    <t>12"-14"x10"-12"</t>
  </si>
  <si>
    <t>10</t>
  </si>
  <si>
    <t>Jasminum nitidum</t>
  </si>
  <si>
    <t>Star Jasmine</t>
  </si>
  <si>
    <t>Lagerstroemia indica 'Tuscarora'</t>
  </si>
  <si>
    <t>Pink Crape Myrtle</t>
  </si>
  <si>
    <t>30 G.</t>
  </si>
  <si>
    <t>8'-10' MULTI</t>
  </si>
  <si>
    <t>Stretlitzia reginae</t>
  </si>
  <si>
    <t>Dwarf Bird of Paradise - Orange</t>
  </si>
  <si>
    <t xml:space="preserve">14" - 16" x 10" x 12" </t>
  </si>
  <si>
    <t>29</t>
  </si>
  <si>
    <t xml:space="preserve">Trachelospermum asiaticum </t>
  </si>
  <si>
    <t>Minima Jasmine</t>
  </si>
  <si>
    <t>1 G.</t>
  </si>
  <si>
    <t>3"-5"x 5" x 7"</t>
  </si>
  <si>
    <t>SOIL</t>
  </si>
  <si>
    <t>LINE ITEM DESCRIPTION</t>
  </si>
  <si>
    <t xml:space="preserve">Planting soil - include tax and delivery </t>
  </si>
  <si>
    <t>MULCH</t>
  </si>
  <si>
    <t>2CF Bags</t>
  </si>
  <si>
    <t>Red Mulch (2CF Bags) - include tax and delivery</t>
  </si>
  <si>
    <t>LABOR</t>
  </si>
  <si>
    <t>Removal and replanting</t>
  </si>
  <si>
    <t>GENERAL CONDITIONS</t>
  </si>
  <si>
    <t>Start-up and mobilization/dumpster rental/trash removal</t>
  </si>
  <si>
    <t>Temporary bathrooms</t>
  </si>
  <si>
    <t>Final clean</t>
  </si>
  <si>
    <t>Irrigation Modifications</t>
  </si>
  <si>
    <t>Insurance/Warranty (12 months)</t>
  </si>
  <si>
    <t>Maintenance for landscaping (90 days after project completion)</t>
  </si>
  <si>
    <t>SUPERVISION</t>
  </si>
  <si>
    <t>6.01</t>
  </si>
  <si>
    <t>Project Manager/Supervisor/Staff</t>
  </si>
  <si>
    <t>SPECIALTY</t>
  </si>
  <si>
    <t>7.01</t>
  </si>
  <si>
    <t>Landscaping and plant materials (trees, palms, mulch, shrubs, sod, etc.)</t>
  </si>
  <si>
    <t>7.02</t>
  </si>
  <si>
    <t xml:space="preserve">Landscaping equipment </t>
  </si>
  <si>
    <t>TOTAL:</t>
  </si>
  <si>
    <t>*NOTES:</t>
  </si>
  <si>
    <t>- PROJECT TO BE SCHEDULED BASED ON THE DEPARTMENT'S TIME FRAME.
- SERVICES TO COMMENCE WITHIN THE TIMEFRAME DETAILED IN THE SOLICITATION DOCUMENTS.
- THE ABOVE SCHEDULE OF VALUES MUST BE ENTIRELY FILLED OUT TO QUALIFY FOR THE PROJECT.
- ALL WORK IS TO BE COMPLETED IN ACCORDANCE WITH THE SOLICITATION DOCUMENTS AND THE RESULTING AGREEMENT.
- COMPLETED WORK TO BE INSPECTED AND APPROVED PRIOR TO PAYMENT SUBMITTAL.</t>
  </si>
  <si>
    <t>SOV MUST BE COMPLETED IN FULL, NO EXCEPTIONS</t>
  </si>
  <si>
    <t>_______________________________________</t>
  </si>
  <si>
    <t>Corporate Officer or Owner (Signature)</t>
  </si>
  <si>
    <t>Date</t>
  </si>
  <si>
    <t>Owner Representative</t>
  </si>
  <si>
    <t>ITB 113-2024 Rainbow Lane Landscape Improvements (Brighton)
EXHIBIT A: SCHEDULE OF VALUES*
Style B</t>
  </si>
  <si>
    <t>Left Hand Driveway(s) 16970, 16990, 17030, 17070, 17110, 17031, 17051, 17091, 17131, &amp; 17171 Rainbow Lane</t>
  </si>
  <si>
    <t>13</t>
  </si>
  <si>
    <t>Clusia gutiferra (flava)</t>
  </si>
  <si>
    <t>Small-leaf Clusia</t>
  </si>
  <si>
    <t>22"-28"x14"-16"</t>
  </si>
  <si>
    <t>Cordyline fruiticosa 'Auntie Lou'</t>
  </si>
  <si>
    <t>Ti Plant 'Auntie Lou'</t>
  </si>
  <si>
    <t>7 G.</t>
  </si>
  <si>
    <t>24"-30", Multi</t>
  </si>
  <si>
    <t>Ixora taiwanensis 'Dwarf Red'</t>
  </si>
  <si>
    <t>Sdwarf Red Ixora</t>
  </si>
  <si>
    <t>Magnolia grandiflora 'DD Blanchard'</t>
  </si>
  <si>
    <t>DD Blanchard Magnolia</t>
  </si>
  <si>
    <t>45 G.</t>
  </si>
  <si>
    <t>10'-12'</t>
  </si>
  <si>
    <t>25</t>
  </si>
  <si>
    <t>Tripsacum dactyloides</t>
  </si>
  <si>
    <t>Fakahatchee Grass</t>
  </si>
  <si>
    <t>11</t>
  </si>
  <si>
    <t>Zamia pumila</t>
  </si>
  <si>
    <t>Coontie</t>
  </si>
  <si>
    <t>Maintenance for landscaping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</si>
</sst>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name val="Calibri"/>
      <family val="2"/>
      <scheme val="minor"/>
    </font>
    <font>
      <sz val="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6">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63">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5" fillId="0" borderId="10" xfId="0" applyFont="1" applyBorder="1"/>
    <xf numFmtId="0" fontId="5"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6" fillId="0" borderId="16" xfId="0" applyFont="1" applyBorder="1"/>
    <xf numFmtId="0" fontId="3" fillId="0" borderId="20" xfId="0" applyFont="1" applyBorder="1" applyAlignment="1">
      <alignment horizontal="center"/>
    </xf>
    <xf numFmtId="0" fontId="0" fillId="0" borderId="5" xfId="0" applyBorder="1" applyAlignment="1">
      <alignment vertical="top" wrapText="1"/>
    </xf>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2" fillId="0" borderId="0" xfId="0" applyFont="1" applyAlignment="1">
      <alignment horizontal="left"/>
    </xf>
    <xf numFmtId="0" fontId="0" fillId="0" borderId="24" xfId="0" applyBorder="1"/>
    <xf numFmtId="0" fontId="0" fillId="0" borderId="0" xfId="0" applyAlignment="1">
      <alignment horizontal="left"/>
    </xf>
    <xf numFmtId="0" fontId="0" fillId="0" borderId="0" xfId="0" applyAlignment="1">
      <alignment wrapText="1"/>
    </xf>
    <xf numFmtId="0" fontId="6" fillId="0" borderId="17" xfId="0" applyFont="1" applyBorder="1"/>
    <xf numFmtId="0" fontId="0" fillId="0" borderId="5" xfId="0" applyBorder="1" applyAlignment="1">
      <alignment vertical="center" wrapText="1"/>
    </xf>
    <xf numFmtId="0" fontId="0" fillId="0" borderId="5" xfId="0" applyBorder="1" applyAlignment="1">
      <alignment vertical="center"/>
    </xf>
    <xf numFmtId="0" fontId="0" fillId="0" borderId="0" xfId="0" applyAlignment="1">
      <alignment vertical="center"/>
    </xf>
    <xf numFmtId="0" fontId="2" fillId="2" borderId="5" xfId="0" applyFont="1" applyFill="1" applyBorder="1" applyAlignment="1">
      <alignment horizontal="center" vertical="center"/>
    </xf>
    <xf numFmtId="49" fontId="0" fillId="0" borderId="5" xfId="0" applyNumberFormat="1" applyBorder="1" applyAlignment="1">
      <alignment horizontal="center" vertical="center"/>
    </xf>
    <xf numFmtId="0" fontId="2" fillId="2" borderId="5" xfId="0" applyFont="1" applyFill="1" applyBorder="1"/>
    <xf numFmtId="44" fontId="0" fillId="2" borderId="5" xfId="0" applyNumberFormat="1" applyFill="1" applyBorder="1"/>
    <xf numFmtId="2" fontId="7" fillId="5" borderId="5" xfId="0" applyNumberFormat="1" applyFont="1" applyFill="1" applyBorder="1" applyAlignment="1">
      <alignment horizontal="center" vertical="center"/>
    </xf>
    <xf numFmtId="0" fontId="0" fillId="0" borderId="5" xfId="0" applyBorder="1" applyAlignment="1">
      <alignment horizontal="center" vertical="center" wrapText="1"/>
    </xf>
    <xf numFmtId="0" fontId="0" fillId="3" borderId="5" xfId="0" applyFill="1" applyBorder="1" applyAlignment="1">
      <alignment horizontal="left" vertical="top" wrapText="1"/>
    </xf>
    <xf numFmtId="0" fontId="2" fillId="2" borderId="5" xfId="0" applyFont="1" applyFill="1" applyBorder="1" applyAlignment="1">
      <alignment horizontal="center"/>
    </xf>
    <xf numFmtId="0" fontId="0" fillId="0" borderId="5" xfId="0" applyBorder="1" applyAlignment="1">
      <alignment horizontal="left" vertical="center" wrapText="1"/>
    </xf>
    <xf numFmtId="0" fontId="9" fillId="2" borderId="5" xfId="0" applyFont="1" applyFill="1" applyBorder="1" applyAlignment="1">
      <alignment horizontal="center" vertical="center" wrapText="1"/>
    </xf>
    <xf numFmtId="0" fontId="0" fillId="0" borderId="5" xfId="0" applyBorder="1" applyAlignment="1">
      <alignment horizontal="left" vertical="top" wrapText="1"/>
    </xf>
    <xf numFmtId="49" fontId="8" fillId="5" borderId="5" xfId="2" applyNumberFormat="1" applyFont="1" applyFill="1" applyBorder="1" applyAlignment="1">
      <alignment horizontal="center" vertical="top"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7" fillId="5" borderId="2" xfId="0" applyFont="1" applyFill="1" applyBorder="1" applyAlignment="1">
      <alignment horizontal="center" vertical="center"/>
    </xf>
    <xf numFmtId="0" fontId="7" fillId="5" borderId="1" xfId="0" applyFont="1" applyFill="1" applyBorder="1" applyAlignment="1">
      <alignment horizontal="center" vertical="center"/>
    </xf>
    <xf numFmtId="0" fontId="2" fillId="2" borderId="5" xfId="0" applyFont="1" applyFill="1" applyBorder="1" applyAlignment="1">
      <alignment horizontal="center"/>
    </xf>
    <xf numFmtId="0" fontId="0" fillId="0" borderId="23" xfId="0" applyBorder="1" applyAlignment="1">
      <alignment horizontal="left" vertical="center" wrapText="1"/>
    </xf>
    <xf numFmtId="0" fontId="0" fillId="0" borderId="22" xfId="0" applyBorder="1" applyAlignment="1">
      <alignment horizontal="left" vertical="center" wrapText="1"/>
    </xf>
    <xf numFmtId="0" fontId="0" fillId="0" borderId="25" xfId="0" applyBorder="1" applyAlignment="1">
      <alignment horizontal="left" vertical="center" wrapText="1"/>
    </xf>
    <xf numFmtId="49" fontId="0" fillId="0" borderId="5" xfId="0" applyNumberFormat="1" applyBorder="1" applyAlignment="1">
      <alignment horizontal="center" vertical="center"/>
    </xf>
    <xf numFmtId="0" fontId="0" fillId="0" borderId="5" xfId="0" applyBorder="1" applyAlignment="1">
      <alignment horizontal="left"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right"/>
    </xf>
    <xf numFmtId="0" fontId="0" fillId="0" borderId="14" xfId="0" quotePrefix="1" applyBorder="1" applyAlignment="1">
      <alignment horizontal="left" vertical="top" wrapText="1"/>
    </xf>
    <xf numFmtId="0" fontId="0" fillId="0" borderId="0" xfId="0" quotePrefix="1" applyAlignment="1">
      <alignment horizontal="left" vertical="top" wrapText="1"/>
    </xf>
    <xf numFmtId="0" fontId="0" fillId="0" borderId="15" xfId="0" quotePrefix="1" applyBorder="1" applyAlignment="1">
      <alignment horizontal="left" vertical="top" wrapText="1"/>
    </xf>
    <xf numFmtId="49" fontId="5" fillId="2" borderId="5" xfId="0" applyNumberFormat="1" applyFont="1" applyFill="1" applyBorder="1" applyAlignment="1">
      <alignment horizontal="left" vertical="center" wrapText="1"/>
    </xf>
    <xf numFmtId="0" fontId="7" fillId="5" borderId="5" xfId="0" applyFont="1" applyFill="1" applyBorder="1" applyAlignment="1">
      <alignment horizontal="center"/>
    </xf>
    <xf numFmtId="49" fontId="9" fillId="2" borderId="5" xfId="0" applyNumberFormat="1" applyFont="1" applyFill="1" applyBorder="1" applyAlignment="1">
      <alignment horizontal="center" vertical="center" wrapText="1"/>
    </xf>
    <xf numFmtId="49" fontId="0" fillId="0" borderId="5" xfId="0" applyNumberFormat="1" applyFill="1" applyBorder="1" applyAlignment="1">
      <alignment horizontal="center" vertical="center"/>
    </xf>
    <xf numFmtId="49" fontId="0" fillId="3" borderId="5" xfId="0" applyNumberFormat="1" applyFill="1" applyBorder="1" applyAlignment="1">
      <alignment horizontal="center" vertic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showGridLines="0" workbookViewId="0">
      <selection activeCell="A2" sqref="A2:B2"/>
    </sheetView>
  </sheetViews>
  <sheetFormatPr defaultRowHeight="31.5" customHeight="1" x14ac:dyDescent="0.25"/>
  <cols>
    <col min="1" max="1" width="2.7109375" bestFit="1" customWidth="1"/>
    <col min="2" max="2" width="126.28515625" customWidth="1"/>
  </cols>
  <sheetData>
    <row r="1" spans="1:2" ht="26.25" x14ac:dyDescent="0.25">
      <c r="A1" s="40" t="s">
        <v>0</v>
      </c>
      <c r="B1" s="40"/>
    </row>
    <row r="2" spans="1:2" ht="18" customHeight="1" x14ac:dyDescent="0.25">
      <c r="A2" s="41" t="s">
        <v>1</v>
      </c>
      <c r="B2" s="41"/>
    </row>
    <row r="3" spans="1:2" ht="15.75" x14ac:dyDescent="0.25">
      <c r="A3" s="42" t="s">
        <v>2</v>
      </c>
      <c r="B3" s="42"/>
    </row>
    <row r="4" spans="1:2" ht="20.25" customHeight="1" x14ac:dyDescent="0.25">
      <c r="A4" s="5">
        <v>1</v>
      </c>
      <c r="B4" s="29" t="s">
        <v>3</v>
      </c>
    </row>
    <row r="5" spans="1:2" ht="21" customHeight="1" x14ac:dyDescent="0.25">
      <c r="A5" s="5">
        <v>2</v>
      </c>
      <c r="B5" s="28" t="s">
        <v>4</v>
      </c>
    </row>
    <row r="6" spans="1:2" ht="30" x14ac:dyDescent="0.25">
      <c r="A6" s="5">
        <v>3</v>
      </c>
      <c r="B6" s="17" t="s">
        <v>5</v>
      </c>
    </row>
    <row r="7" spans="1:2" ht="15.75" x14ac:dyDescent="0.25">
      <c r="A7" s="42" t="s">
        <v>6</v>
      </c>
      <c r="B7" s="42"/>
    </row>
    <row r="8" spans="1:2" ht="30" x14ac:dyDescent="0.25">
      <c r="A8" s="5">
        <v>1</v>
      </c>
      <c r="B8" s="17" t="s">
        <v>7</v>
      </c>
    </row>
    <row r="9" spans="1:2" ht="30" x14ac:dyDescent="0.25">
      <c r="A9" s="5">
        <v>2</v>
      </c>
      <c r="B9" s="17" t="s">
        <v>8</v>
      </c>
    </row>
    <row r="10" spans="1:2" ht="15.75" x14ac:dyDescent="0.25">
      <c r="A10" s="42" t="s">
        <v>9</v>
      </c>
      <c r="B10" s="42"/>
    </row>
    <row r="11" spans="1:2" ht="30" x14ac:dyDescent="0.25">
      <c r="A11" s="5">
        <v>1</v>
      </c>
      <c r="B11" s="17" t="s">
        <v>7</v>
      </c>
    </row>
    <row r="12" spans="1:2" ht="30" x14ac:dyDescent="0.25">
      <c r="A12" s="5">
        <v>2</v>
      </c>
      <c r="B12" s="17" t="s">
        <v>8</v>
      </c>
    </row>
  </sheetData>
  <mergeCells count="5">
    <mergeCell ref="A1:B1"/>
    <mergeCell ref="A2:B2"/>
    <mergeCell ref="A3:B3"/>
    <mergeCell ref="A7:B7"/>
    <mergeCell ref="A10:B10"/>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tabSelected="1" topLeftCell="A2" workbookViewId="0">
      <selection activeCell="B35" sqref="B35"/>
    </sheetView>
  </sheetViews>
  <sheetFormatPr defaultColWidth="9.140625" defaultRowHeight="15" x14ac:dyDescent="0.25"/>
  <cols>
    <col min="1" max="1" width="23.5703125" customWidth="1"/>
    <col min="2" max="2" width="103.42578125" customWidth="1"/>
  </cols>
  <sheetData>
    <row r="1" spans="1:2" ht="27" thickBot="1" x14ac:dyDescent="0.3">
      <c r="A1" s="43" t="s">
        <v>10</v>
      </c>
      <c r="B1" s="44"/>
    </row>
    <row r="2" spans="1:2" ht="15.75" thickBot="1" x14ac:dyDescent="0.3">
      <c r="A2" s="45" t="s">
        <v>11</v>
      </c>
      <c r="B2" s="46"/>
    </row>
    <row r="3" spans="1:2" x14ac:dyDescent="0.25">
      <c r="A3" s="1" t="s">
        <v>12</v>
      </c>
      <c r="B3" s="8"/>
    </row>
    <row r="4" spans="1:2" x14ac:dyDescent="0.25">
      <c r="A4" s="2" t="s">
        <v>13</v>
      </c>
      <c r="B4" s="9"/>
    </row>
    <row r="5" spans="1:2" x14ac:dyDescent="0.25">
      <c r="A5" s="6" t="s">
        <v>14</v>
      </c>
      <c r="B5" s="9"/>
    </row>
    <row r="6" spans="1:2" x14ac:dyDescent="0.25">
      <c r="A6" s="6" t="s">
        <v>15</v>
      </c>
      <c r="B6" s="9"/>
    </row>
    <row r="7" spans="1:2" x14ac:dyDescent="0.25">
      <c r="A7" s="6" t="s">
        <v>16</v>
      </c>
      <c r="B7" s="9"/>
    </row>
    <row r="8" spans="1:2" x14ac:dyDescent="0.25">
      <c r="A8" s="6" t="s">
        <v>17</v>
      </c>
      <c r="B8" s="9"/>
    </row>
    <row r="9" spans="1:2" x14ac:dyDescent="0.25">
      <c r="A9" s="6" t="s">
        <v>18</v>
      </c>
      <c r="B9" s="9"/>
    </row>
    <row r="10" spans="1:2" x14ac:dyDescent="0.25">
      <c r="A10" s="6" t="s">
        <v>19</v>
      </c>
      <c r="B10" s="9"/>
    </row>
    <row r="11" spans="1:2" ht="15.75" thickBot="1" x14ac:dyDescent="0.3">
      <c r="A11" s="7" t="s">
        <v>20</v>
      </c>
      <c r="B11" s="10"/>
    </row>
    <row r="12" spans="1:2" ht="15.75" thickBot="1" x14ac:dyDescent="0.3">
      <c r="A12" s="45" t="s">
        <v>21</v>
      </c>
      <c r="B12" s="46"/>
    </row>
    <row r="13" spans="1:2" x14ac:dyDescent="0.25">
      <c r="A13" s="4" t="s">
        <v>13</v>
      </c>
      <c r="B13" s="11"/>
    </row>
    <row r="14" spans="1:2" x14ac:dyDescent="0.25">
      <c r="A14" s="2" t="s">
        <v>18</v>
      </c>
      <c r="B14" s="12"/>
    </row>
    <row r="15" spans="1:2" ht="15.75" thickBot="1" x14ac:dyDescent="0.3">
      <c r="A15" s="3" t="s">
        <v>19</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C24AD-8A13-42D3-BEBE-8E3C2674545C}">
  <dimension ref="A1:I53"/>
  <sheetViews>
    <sheetView showGridLines="0" topLeftCell="A2" zoomScaleNormal="100" workbookViewId="0">
      <selection activeCell="B16" sqref="B16"/>
    </sheetView>
  </sheetViews>
  <sheetFormatPr defaultRowHeight="15" x14ac:dyDescent="0.25"/>
  <cols>
    <col min="1" max="1" width="13.42578125" customWidth="1"/>
    <col min="2" max="2" width="10.85546875" bestFit="1" customWidth="1"/>
    <col min="3" max="3" width="51.28515625" customWidth="1"/>
    <col min="4" max="4" width="29.140625" bestFit="1" customWidth="1"/>
    <col min="5" max="5" width="9" customWidth="1"/>
    <col min="6" max="6" width="21.42578125" bestFit="1" customWidth="1"/>
    <col min="7" max="7" width="18.42578125" customWidth="1"/>
    <col min="8" max="8" width="11" bestFit="1" customWidth="1"/>
    <col min="9" max="9" width="64.7109375" customWidth="1"/>
  </cols>
  <sheetData>
    <row r="1" spans="1:9" ht="73.5" customHeight="1" x14ac:dyDescent="0.25">
      <c r="A1" s="60" t="s">
        <v>22</v>
      </c>
      <c r="B1" s="60"/>
      <c r="C1" s="60"/>
      <c r="D1" s="60"/>
      <c r="E1" s="60"/>
      <c r="F1" s="60"/>
      <c r="G1" s="60"/>
      <c r="H1" s="60"/>
      <c r="I1" s="60"/>
    </row>
    <row r="2" spans="1:9" ht="22.5" customHeight="1" x14ac:dyDescent="0.25">
      <c r="A2" s="31" t="s">
        <v>23</v>
      </c>
      <c r="B2" s="58" t="s">
        <v>24</v>
      </c>
      <c r="C2" s="58"/>
      <c r="D2" s="58"/>
      <c r="E2" s="58"/>
      <c r="F2" s="58"/>
      <c r="G2" s="58"/>
      <c r="H2" s="58"/>
      <c r="I2" s="58"/>
    </row>
    <row r="3" spans="1:9" x14ac:dyDescent="0.25">
      <c r="A3" s="35" t="s">
        <v>25</v>
      </c>
      <c r="B3" s="35"/>
      <c r="C3" s="59" t="s">
        <v>26</v>
      </c>
      <c r="D3" s="59"/>
      <c r="E3" s="59"/>
      <c r="F3" s="59"/>
      <c r="G3" s="59"/>
      <c r="H3" s="59"/>
      <c r="I3" s="59"/>
    </row>
    <row r="4" spans="1:9" s="30" customFormat="1" ht="21.75" customHeight="1" x14ac:dyDescent="0.25">
      <c r="A4" s="31" t="s">
        <v>27</v>
      </c>
      <c r="B4" s="31" t="s">
        <v>28</v>
      </c>
      <c r="C4" s="31" t="s">
        <v>29</v>
      </c>
      <c r="D4" s="31" t="s">
        <v>30</v>
      </c>
      <c r="E4" s="31" t="s">
        <v>31</v>
      </c>
      <c r="F4" s="31" t="s">
        <v>32</v>
      </c>
      <c r="G4" s="31" t="s">
        <v>33</v>
      </c>
      <c r="H4" s="31" t="s">
        <v>34</v>
      </c>
      <c r="I4" s="31" t="s">
        <v>35</v>
      </c>
    </row>
    <row r="5" spans="1:9" x14ac:dyDescent="0.25">
      <c r="A5" s="32">
        <f>A3+0.01</f>
        <v>1.01</v>
      </c>
      <c r="B5" s="32" t="s">
        <v>36</v>
      </c>
      <c r="C5" s="39" t="s">
        <v>37</v>
      </c>
      <c r="D5" s="39" t="s">
        <v>38</v>
      </c>
      <c r="E5" s="36" t="s">
        <v>39</v>
      </c>
      <c r="F5" s="36" t="s">
        <v>40</v>
      </c>
      <c r="G5" s="14"/>
      <c r="H5" s="5" t="s">
        <v>41</v>
      </c>
      <c r="I5" s="37"/>
    </row>
    <row r="6" spans="1:9" x14ac:dyDescent="0.25">
      <c r="A6" s="32">
        <f>A5+0.01</f>
        <v>1.02</v>
      </c>
      <c r="B6" s="32" t="s">
        <v>42</v>
      </c>
      <c r="C6" s="39" t="s">
        <v>43</v>
      </c>
      <c r="D6" s="39" t="s">
        <v>44</v>
      </c>
      <c r="E6" s="36" t="s">
        <v>45</v>
      </c>
      <c r="F6" s="36" t="s">
        <v>46</v>
      </c>
      <c r="G6" s="14"/>
      <c r="H6" s="5" t="s">
        <v>41</v>
      </c>
      <c r="I6" s="37"/>
    </row>
    <row r="7" spans="1:9" x14ac:dyDescent="0.25">
      <c r="A7" s="32">
        <f t="shared" ref="A7:A10" si="0">A6+0.01</f>
        <v>1.03</v>
      </c>
      <c r="B7" s="32" t="s">
        <v>47</v>
      </c>
      <c r="C7" s="39" t="s">
        <v>48</v>
      </c>
      <c r="D7" s="39" t="s">
        <v>49</v>
      </c>
      <c r="E7" s="36" t="s">
        <v>45</v>
      </c>
      <c r="F7" s="36" t="s">
        <v>50</v>
      </c>
      <c r="G7" s="14"/>
      <c r="H7" s="5" t="s">
        <v>41</v>
      </c>
      <c r="I7" s="37"/>
    </row>
    <row r="8" spans="1:9" x14ac:dyDescent="0.25">
      <c r="A8" s="32">
        <f t="shared" si="0"/>
        <v>1.04</v>
      </c>
      <c r="B8" s="32" t="s">
        <v>51</v>
      </c>
      <c r="C8" s="39" t="s">
        <v>52</v>
      </c>
      <c r="D8" s="39" t="s">
        <v>53</v>
      </c>
      <c r="E8" s="36" t="s">
        <v>39</v>
      </c>
      <c r="F8" s="36" t="s">
        <v>54</v>
      </c>
      <c r="G8" s="14"/>
      <c r="H8" s="5" t="s">
        <v>41</v>
      </c>
      <c r="I8" s="37"/>
    </row>
    <row r="9" spans="1:9" x14ac:dyDescent="0.25">
      <c r="A9" s="32">
        <f t="shared" si="0"/>
        <v>1.05</v>
      </c>
      <c r="B9" s="32" t="s">
        <v>55</v>
      </c>
      <c r="C9" s="39" t="s">
        <v>56</v>
      </c>
      <c r="D9" s="39" t="s">
        <v>57</v>
      </c>
      <c r="E9" s="36" t="s">
        <v>45</v>
      </c>
      <c r="F9" s="36" t="s">
        <v>58</v>
      </c>
      <c r="G9" s="14"/>
      <c r="H9" s="5" t="s">
        <v>41</v>
      </c>
      <c r="I9" s="37"/>
    </row>
    <row r="10" spans="1:9" ht="18.75" customHeight="1" x14ac:dyDescent="0.25">
      <c r="A10" s="32">
        <f t="shared" si="0"/>
        <v>1.06</v>
      </c>
      <c r="B10" s="32" t="s">
        <v>59</v>
      </c>
      <c r="C10" s="39" t="s">
        <v>60</v>
      </c>
      <c r="D10" s="39" t="s">
        <v>61</v>
      </c>
      <c r="E10" s="36" t="s">
        <v>45</v>
      </c>
      <c r="F10" s="36" t="s">
        <v>58</v>
      </c>
      <c r="G10" s="14"/>
      <c r="H10" s="5" t="s">
        <v>41</v>
      </c>
      <c r="I10" s="37"/>
    </row>
    <row r="11" spans="1:9" ht="18.75" customHeight="1" x14ac:dyDescent="0.25">
      <c r="A11" s="32">
        <f>A9+0.01</f>
        <v>1.06</v>
      </c>
      <c r="B11" s="32" t="s">
        <v>36</v>
      </c>
      <c r="C11" s="39" t="s">
        <v>62</v>
      </c>
      <c r="D11" s="39" t="s">
        <v>63</v>
      </c>
      <c r="E11" s="36" t="s">
        <v>64</v>
      </c>
      <c r="F11" s="36" t="s">
        <v>65</v>
      </c>
      <c r="G11" s="14"/>
      <c r="H11" s="5" t="s">
        <v>41</v>
      </c>
      <c r="I11" s="37"/>
    </row>
    <row r="12" spans="1:9" ht="18.75" customHeight="1" x14ac:dyDescent="0.25">
      <c r="A12" s="32">
        <f>A11+0.01</f>
        <v>1.07</v>
      </c>
      <c r="B12" s="32" t="s">
        <v>36</v>
      </c>
      <c r="C12" s="39" t="s">
        <v>66</v>
      </c>
      <c r="D12" s="39" t="s">
        <v>67</v>
      </c>
      <c r="E12" s="36" t="s">
        <v>39</v>
      </c>
      <c r="F12" s="36" t="s">
        <v>68</v>
      </c>
      <c r="G12" s="14"/>
      <c r="H12" s="5" t="s">
        <v>41</v>
      </c>
      <c r="I12" s="37"/>
    </row>
    <row r="13" spans="1:9" ht="18.75" customHeight="1" x14ac:dyDescent="0.25">
      <c r="A13" s="32">
        <f t="shared" ref="A13" si="1">A12+0.01</f>
        <v>1.08</v>
      </c>
      <c r="B13" s="32" t="s">
        <v>69</v>
      </c>
      <c r="C13" s="39" t="s">
        <v>70</v>
      </c>
      <c r="D13" s="39" t="s">
        <v>71</v>
      </c>
      <c r="E13" s="36" t="s">
        <v>72</v>
      </c>
      <c r="F13" s="36" t="s">
        <v>73</v>
      </c>
      <c r="G13" s="14"/>
      <c r="H13" s="5" t="s">
        <v>41</v>
      </c>
      <c r="I13" s="37"/>
    </row>
    <row r="14" spans="1:9" x14ac:dyDescent="0.25">
      <c r="A14" s="35">
        <f>A3+1</f>
        <v>2</v>
      </c>
      <c r="B14" s="35"/>
      <c r="C14" s="59" t="s">
        <v>74</v>
      </c>
      <c r="D14" s="59"/>
      <c r="E14" s="59"/>
      <c r="F14" s="59"/>
      <c r="G14" s="59"/>
      <c r="H14" s="59"/>
      <c r="I14" s="59"/>
    </row>
    <row r="15" spans="1:9" x14ac:dyDescent="0.25">
      <c r="A15" s="31" t="s">
        <v>27</v>
      </c>
      <c r="B15" s="31" t="s">
        <v>28</v>
      </c>
      <c r="C15" s="47" t="s">
        <v>75</v>
      </c>
      <c r="D15" s="47"/>
      <c r="E15" s="47"/>
      <c r="F15" s="47"/>
      <c r="G15" s="38" t="s">
        <v>33</v>
      </c>
      <c r="H15" s="38" t="s">
        <v>34</v>
      </c>
      <c r="I15" s="38" t="s">
        <v>35</v>
      </c>
    </row>
    <row r="16" spans="1:9" x14ac:dyDescent="0.25">
      <c r="A16" s="32">
        <f>A14+0.01</f>
        <v>2.0099999999999998</v>
      </c>
      <c r="B16" s="62"/>
      <c r="C16" s="52" t="s">
        <v>76</v>
      </c>
      <c r="D16" s="52"/>
      <c r="E16" s="52"/>
      <c r="F16" s="52"/>
      <c r="G16" s="14"/>
      <c r="H16" s="5" t="s">
        <v>41</v>
      </c>
      <c r="I16" s="37"/>
    </row>
    <row r="17" spans="1:9" x14ac:dyDescent="0.25">
      <c r="A17" s="35">
        <v>3</v>
      </c>
      <c r="B17" s="35"/>
      <c r="C17" s="59" t="s">
        <v>77</v>
      </c>
      <c r="D17" s="59"/>
      <c r="E17" s="59"/>
      <c r="F17" s="59"/>
      <c r="G17" s="59"/>
      <c r="H17" s="59"/>
      <c r="I17" s="59"/>
    </row>
    <row r="18" spans="1:9" x14ac:dyDescent="0.25">
      <c r="A18" s="31" t="s">
        <v>27</v>
      </c>
      <c r="B18" s="31" t="s">
        <v>28</v>
      </c>
      <c r="C18" s="47" t="s">
        <v>75</v>
      </c>
      <c r="D18" s="47"/>
      <c r="E18" s="47"/>
      <c r="F18" s="47"/>
      <c r="G18" s="38" t="s">
        <v>33</v>
      </c>
      <c r="H18" s="38" t="s">
        <v>34</v>
      </c>
      <c r="I18" s="38" t="s">
        <v>35</v>
      </c>
    </row>
    <row r="19" spans="1:9" x14ac:dyDescent="0.25">
      <c r="A19" s="32">
        <f>A17+0.01</f>
        <v>3.01</v>
      </c>
      <c r="B19" s="61" t="s">
        <v>78</v>
      </c>
      <c r="C19" s="52" t="s">
        <v>79</v>
      </c>
      <c r="D19" s="52"/>
      <c r="E19" s="52"/>
      <c r="F19" s="52"/>
      <c r="G19" s="14"/>
      <c r="H19" s="5" t="s">
        <v>41</v>
      </c>
      <c r="I19" s="37"/>
    </row>
    <row r="20" spans="1:9" x14ac:dyDescent="0.25">
      <c r="A20" s="35">
        <v>4</v>
      </c>
      <c r="B20" s="35"/>
      <c r="C20" s="59" t="s">
        <v>80</v>
      </c>
      <c r="D20" s="59"/>
      <c r="E20" s="59"/>
      <c r="F20" s="59"/>
      <c r="G20" s="59"/>
      <c r="H20" s="59"/>
      <c r="I20" s="59"/>
    </row>
    <row r="21" spans="1:9" x14ac:dyDescent="0.25">
      <c r="A21" s="53" t="s">
        <v>27</v>
      </c>
      <c r="B21" s="53"/>
      <c r="C21" s="47" t="s">
        <v>75</v>
      </c>
      <c r="D21" s="47"/>
      <c r="E21" s="47"/>
      <c r="F21" s="47"/>
      <c r="G21" s="38" t="s">
        <v>33</v>
      </c>
      <c r="H21" s="38" t="s">
        <v>34</v>
      </c>
      <c r="I21" s="38" t="s">
        <v>35</v>
      </c>
    </row>
    <row r="22" spans="1:9" x14ac:dyDescent="0.25">
      <c r="A22" s="51">
        <f>A20+0.01</f>
        <v>4.01</v>
      </c>
      <c r="B22" s="51"/>
      <c r="C22" s="52" t="s">
        <v>81</v>
      </c>
      <c r="D22" s="52"/>
      <c r="E22" s="52"/>
      <c r="F22" s="52"/>
      <c r="G22" s="14"/>
      <c r="H22" s="5" t="s">
        <v>41</v>
      </c>
      <c r="I22" s="37"/>
    </row>
    <row r="23" spans="1:9" x14ac:dyDescent="0.25">
      <c r="A23" s="35">
        <v>5</v>
      </c>
      <c r="B23" s="35"/>
      <c r="C23" s="59" t="s">
        <v>82</v>
      </c>
      <c r="D23" s="59"/>
      <c r="E23" s="59"/>
      <c r="F23" s="59"/>
      <c r="G23" s="59"/>
      <c r="H23" s="59"/>
      <c r="I23" s="59"/>
    </row>
    <row r="24" spans="1:9" x14ac:dyDescent="0.25">
      <c r="A24" s="53" t="s">
        <v>27</v>
      </c>
      <c r="B24" s="53" t="s">
        <v>28</v>
      </c>
      <c r="C24" s="47" t="s">
        <v>75</v>
      </c>
      <c r="D24" s="47"/>
      <c r="E24" s="47"/>
      <c r="F24" s="47"/>
      <c r="G24" s="38" t="s">
        <v>33</v>
      </c>
      <c r="H24" s="38" t="s">
        <v>34</v>
      </c>
      <c r="I24" s="38" t="s">
        <v>35</v>
      </c>
    </row>
    <row r="25" spans="1:9" x14ac:dyDescent="0.25">
      <c r="A25" s="51">
        <f>A23+0.01</f>
        <v>5.01</v>
      </c>
      <c r="B25" s="51"/>
      <c r="C25" s="52" t="s">
        <v>83</v>
      </c>
      <c r="D25" s="52"/>
      <c r="E25" s="52"/>
      <c r="F25" s="52"/>
      <c r="G25" s="14"/>
      <c r="H25" s="5" t="s">
        <v>41</v>
      </c>
      <c r="I25" s="37"/>
    </row>
    <row r="26" spans="1:9" x14ac:dyDescent="0.25">
      <c r="A26" s="51">
        <f>A25+0.01</f>
        <v>5.0199999999999996</v>
      </c>
      <c r="B26" s="51"/>
      <c r="C26" s="52" t="s">
        <v>84</v>
      </c>
      <c r="D26" s="52"/>
      <c r="E26" s="52"/>
      <c r="F26" s="52"/>
      <c r="G26" s="14"/>
      <c r="H26" s="5" t="s">
        <v>41</v>
      </c>
      <c r="I26" s="37"/>
    </row>
    <row r="27" spans="1:9" ht="14.25" customHeight="1" x14ac:dyDescent="0.25">
      <c r="A27" s="51">
        <f t="shared" ref="A27" si="2">A25+0.01</f>
        <v>5.0199999999999996</v>
      </c>
      <c r="B27" s="51"/>
      <c r="C27" s="52" t="s">
        <v>85</v>
      </c>
      <c r="D27" s="52"/>
      <c r="E27" s="52"/>
      <c r="F27" s="52"/>
      <c r="G27" s="14"/>
      <c r="H27" s="5" t="s">
        <v>41</v>
      </c>
      <c r="I27" s="37"/>
    </row>
    <row r="28" spans="1:9" ht="14.25" customHeight="1" x14ac:dyDescent="0.25">
      <c r="A28" s="51">
        <f t="shared" ref="A28" si="3">A27+0.01</f>
        <v>5.0299999999999994</v>
      </c>
      <c r="B28" s="51"/>
      <c r="C28" s="48" t="s">
        <v>86</v>
      </c>
      <c r="D28" s="49"/>
      <c r="E28" s="49"/>
      <c r="F28" s="50"/>
      <c r="G28" s="14"/>
      <c r="H28" s="5" t="s">
        <v>41</v>
      </c>
      <c r="I28" s="37"/>
    </row>
    <row r="29" spans="1:9" x14ac:dyDescent="0.25">
      <c r="A29" s="51">
        <f t="shared" ref="A29" si="4">A27+0.01</f>
        <v>5.0299999999999994</v>
      </c>
      <c r="B29" s="51"/>
      <c r="C29" s="52" t="s">
        <v>87</v>
      </c>
      <c r="D29" s="52"/>
      <c r="E29" s="52"/>
      <c r="F29" s="52"/>
      <c r="G29" s="14"/>
      <c r="H29" s="5" t="s">
        <v>41</v>
      </c>
      <c r="I29" s="37"/>
    </row>
    <row r="30" spans="1:9" x14ac:dyDescent="0.25">
      <c r="A30" s="51">
        <f t="shared" ref="A30" si="5">A29+0.01</f>
        <v>5.0399999999999991</v>
      </c>
      <c r="B30" s="51"/>
      <c r="C30" s="52" t="s">
        <v>88</v>
      </c>
      <c r="D30" s="52"/>
      <c r="E30" s="52"/>
      <c r="F30" s="52"/>
      <c r="G30" s="14"/>
      <c r="H30" s="5" t="s">
        <v>41</v>
      </c>
      <c r="I30" s="37"/>
    </row>
    <row r="31" spans="1:9" x14ac:dyDescent="0.25">
      <c r="A31" s="35">
        <v>6</v>
      </c>
      <c r="B31" s="35"/>
      <c r="C31" s="59" t="s">
        <v>89</v>
      </c>
      <c r="D31" s="59"/>
      <c r="E31" s="59"/>
      <c r="F31" s="59"/>
      <c r="G31" s="59"/>
      <c r="H31" s="59"/>
      <c r="I31" s="59"/>
    </row>
    <row r="32" spans="1:9" x14ac:dyDescent="0.25">
      <c r="A32" s="53" t="s">
        <v>27</v>
      </c>
      <c r="B32" s="53" t="s">
        <v>28</v>
      </c>
      <c r="C32" s="47" t="s">
        <v>75</v>
      </c>
      <c r="D32" s="47"/>
      <c r="E32" s="47"/>
      <c r="F32" s="47"/>
      <c r="G32" s="38" t="s">
        <v>33</v>
      </c>
      <c r="H32" s="38" t="s">
        <v>34</v>
      </c>
      <c r="I32" s="38" t="s">
        <v>35</v>
      </c>
    </row>
    <row r="33" spans="1:9" x14ac:dyDescent="0.25">
      <c r="A33" s="51" t="s">
        <v>90</v>
      </c>
      <c r="B33" s="51"/>
      <c r="C33" s="52" t="s">
        <v>91</v>
      </c>
      <c r="D33" s="52"/>
      <c r="E33" s="52"/>
      <c r="F33" s="52"/>
      <c r="G33" s="14"/>
      <c r="H33" s="5" t="s">
        <v>41</v>
      </c>
      <c r="I33" s="37"/>
    </row>
    <row r="34" spans="1:9" x14ac:dyDescent="0.25">
      <c r="A34" s="35">
        <v>7</v>
      </c>
      <c r="B34" s="35"/>
      <c r="C34" s="59" t="s">
        <v>92</v>
      </c>
      <c r="D34" s="59"/>
      <c r="E34" s="59"/>
      <c r="F34" s="59"/>
      <c r="G34" s="59"/>
      <c r="H34" s="59"/>
      <c r="I34" s="59"/>
    </row>
    <row r="35" spans="1:9" x14ac:dyDescent="0.25">
      <c r="A35" s="53" t="s">
        <v>27</v>
      </c>
      <c r="B35" s="53" t="s">
        <v>28</v>
      </c>
      <c r="C35" s="47" t="s">
        <v>75</v>
      </c>
      <c r="D35" s="47"/>
      <c r="E35" s="47"/>
      <c r="F35" s="47"/>
      <c r="G35" s="38" t="s">
        <v>33</v>
      </c>
      <c r="H35" s="38" t="s">
        <v>34</v>
      </c>
      <c r="I35" s="38" t="s">
        <v>35</v>
      </c>
    </row>
    <row r="36" spans="1:9" x14ac:dyDescent="0.25">
      <c r="A36" s="51" t="s">
        <v>93</v>
      </c>
      <c r="B36" s="51"/>
      <c r="C36" s="52" t="s">
        <v>94</v>
      </c>
      <c r="D36" s="52"/>
      <c r="E36" s="52"/>
      <c r="F36" s="52"/>
      <c r="G36" s="14"/>
      <c r="H36" s="5" t="s">
        <v>41</v>
      </c>
      <c r="I36" s="37"/>
    </row>
    <row r="37" spans="1:9" x14ac:dyDescent="0.25">
      <c r="A37" s="51" t="s">
        <v>95</v>
      </c>
      <c r="B37" s="51"/>
      <c r="C37" s="52" t="s">
        <v>96</v>
      </c>
      <c r="D37" s="52"/>
      <c r="E37" s="52"/>
      <c r="F37" s="52"/>
      <c r="G37" s="14"/>
      <c r="H37" s="5" t="s">
        <v>41</v>
      </c>
      <c r="I37" s="37"/>
    </row>
    <row r="38" spans="1:9" x14ac:dyDescent="0.25">
      <c r="A38" s="54" t="s">
        <v>97</v>
      </c>
      <c r="B38" s="54"/>
      <c r="C38" s="54"/>
      <c r="D38" s="54"/>
      <c r="E38" s="54"/>
      <c r="F38" s="54"/>
      <c r="G38" s="34">
        <f>SUM(G5:G37)</f>
        <v>0</v>
      </c>
    </row>
    <row r="39" spans="1:9" ht="15.75" thickBot="1" x14ac:dyDescent="0.3"/>
    <row r="40" spans="1:9" x14ac:dyDescent="0.25">
      <c r="A40" s="15" t="s">
        <v>98</v>
      </c>
      <c r="B40" s="27"/>
      <c r="C40" s="18"/>
      <c r="D40" s="18"/>
      <c r="E40" s="18"/>
      <c r="F40" s="18"/>
      <c r="G40" s="18"/>
      <c r="H40" s="18"/>
      <c r="I40" s="19"/>
    </row>
    <row r="41" spans="1:9" ht="81" customHeight="1" x14ac:dyDescent="0.25">
      <c r="A41" s="55" t="s">
        <v>99</v>
      </c>
      <c r="B41" s="56"/>
      <c r="C41" s="56"/>
      <c r="D41" s="56"/>
      <c r="E41" s="56"/>
      <c r="F41" s="56"/>
      <c r="G41" s="56"/>
      <c r="H41" s="56"/>
      <c r="I41" s="57"/>
    </row>
    <row r="42" spans="1:9" ht="15.75" thickBot="1" x14ac:dyDescent="0.3">
      <c r="A42" s="20"/>
      <c r="B42" s="21"/>
      <c r="C42" s="16" t="s">
        <v>100</v>
      </c>
      <c r="D42" s="16"/>
      <c r="E42" s="16"/>
      <c r="F42" s="16"/>
      <c r="G42" s="21"/>
      <c r="H42" s="21"/>
      <c r="I42" s="22"/>
    </row>
    <row r="45" spans="1:9" x14ac:dyDescent="0.25">
      <c r="A45" s="23" t="s">
        <v>101</v>
      </c>
      <c r="B45" s="23"/>
      <c r="G45" s="24"/>
    </row>
    <row r="46" spans="1:9" x14ac:dyDescent="0.25">
      <c r="A46" s="25" t="s">
        <v>102</v>
      </c>
      <c r="B46" s="25"/>
      <c r="G46" t="s">
        <v>103</v>
      </c>
    </row>
    <row r="48" spans="1:9" x14ac:dyDescent="0.25">
      <c r="A48" s="25" t="s">
        <v>101</v>
      </c>
      <c r="B48" s="25"/>
    </row>
    <row r="49" spans="1:9" x14ac:dyDescent="0.25">
      <c r="A49" s="25" t="s">
        <v>104</v>
      </c>
      <c r="B49" s="25"/>
    </row>
    <row r="50" spans="1:9" ht="15" customHeight="1" x14ac:dyDescent="0.25">
      <c r="A50" s="26"/>
      <c r="B50" s="26"/>
      <c r="C50" s="26"/>
      <c r="D50" s="26"/>
      <c r="E50" s="26"/>
      <c r="F50" s="26"/>
      <c r="G50" s="26"/>
      <c r="H50" s="26"/>
      <c r="I50" s="26"/>
    </row>
    <row r="51" spans="1:9" ht="15" customHeight="1" x14ac:dyDescent="0.25"/>
    <row r="53" spans="1:9" ht="35.25" customHeight="1" x14ac:dyDescent="0.25"/>
  </sheetData>
  <sheetProtection formatCells="0"/>
  <mergeCells count="43">
    <mergeCell ref="A22:B22"/>
    <mergeCell ref="C22:F22"/>
    <mergeCell ref="C23:I23"/>
    <mergeCell ref="C16:F16"/>
    <mergeCell ref="A1:I1"/>
    <mergeCell ref="C3:I3"/>
    <mergeCell ref="C14:I14"/>
    <mergeCell ref="C15:F15"/>
    <mergeCell ref="C17:I17"/>
    <mergeCell ref="C18:F18"/>
    <mergeCell ref="C19:F19"/>
    <mergeCell ref="C20:I20"/>
    <mergeCell ref="A21:B21"/>
    <mergeCell ref="C21:F21"/>
    <mergeCell ref="A38:F38"/>
    <mergeCell ref="A41:I41"/>
    <mergeCell ref="B2:I2"/>
    <mergeCell ref="A32:B32"/>
    <mergeCell ref="A33:B33"/>
    <mergeCell ref="C33:F33"/>
    <mergeCell ref="C34:I34"/>
    <mergeCell ref="A35:B35"/>
    <mergeCell ref="A36:B36"/>
    <mergeCell ref="C36:F36"/>
    <mergeCell ref="A28:B28"/>
    <mergeCell ref="A29:B29"/>
    <mergeCell ref="C29:F29"/>
    <mergeCell ref="A30:B30"/>
    <mergeCell ref="C30:F30"/>
    <mergeCell ref="C31:I31"/>
    <mergeCell ref="C35:F35"/>
    <mergeCell ref="C32:F32"/>
    <mergeCell ref="C24:F24"/>
    <mergeCell ref="C28:F28"/>
    <mergeCell ref="A37:B37"/>
    <mergeCell ref="C37:F37"/>
    <mergeCell ref="A25:B25"/>
    <mergeCell ref="C25:F25"/>
    <mergeCell ref="A26:B26"/>
    <mergeCell ref="C26:F26"/>
    <mergeCell ref="A27:B27"/>
    <mergeCell ref="C27:F27"/>
    <mergeCell ref="A24:B24"/>
  </mergeCells>
  <pageMargins left="0.25" right="0.25" top="0.75" bottom="0.75" header="0.3" footer="0.3"/>
  <pageSetup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0"/>
  <sheetViews>
    <sheetView showGridLines="0" zoomScaleNormal="100" workbookViewId="0">
      <selection activeCell="B13" sqref="B13"/>
    </sheetView>
  </sheetViews>
  <sheetFormatPr defaultRowHeight="15" x14ac:dyDescent="0.25"/>
  <cols>
    <col min="1" max="1" width="13.42578125" customWidth="1"/>
    <col min="2" max="2" width="10.85546875" bestFit="1" customWidth="1"/>
    <col min="3" max="3" width="51.28515625" customWidth="1"/>
    <col min="4" max="4" width="29.140625" bestFit="1" customWidth="1"/>
    <col min="5" max="5" width="9" customWidth="1"/>
    <col min="6" max="6" width="21.42578125" bestFit="1" customWidth="1"/>
    <col min="7" max="7" width="18.42578125" customWidth="1"/>
    <col min="8" max="8" width="11" bestFit="1" customWidth="1"/>
    <col min="9" max="9" width="64.7109375" customWidth="1"/>
  </cols>
  <sheetData>
    <row r="1" spans="1:9" ht="73.5" customHeight="1" x14ac:dyDescent="0.25">
      <c r="A1" s="60" t="s">
        <v>105</v>
      </c>
      <c r="B1" s="60"/>
      <c r="C1" s="60"/>
      <c r="D1" s="60"/>
      <c r="E1" s="60"/>
      <c r="F1" s="60"/>
      <c r="G1" s="60"/>
      <c r="H1" s="60"/>
      <c r="I1" s="60"/>
    </row>
    <row r="2" spans="1:9" ht="22.5" customHeight="1" x14ac:dyDescent="0.25">
      <c r="A2" s="31" t="s">
        <v>23</v>
      </c>
      <c r="B2" s="58" t="s">
        <v>106</v>
      </c>
      <c r="C2" s="58"/>
      <c r="D2" s="58"/>
      <c r="E2" s="58"/>
      <c r="F2" s="58"/>
      <c r="G2" s="58"/>
      <c r="H2" s="58"/>
      <c r="I2" s="58"/>
    </row>
    <row r="3" spans="1:9" x14ac:dyDescent="0.25">
      <c r="A3" s="35" t="s">
        <v>25</v>
      </c>
      <c r="B3" s="35"/>
      <c r="C3" s="59" t="s">
        <v>26</v>
      </c>
      <c r="D3" s="59"/>
      <c r="E3" s="59"/>
      <c r="F3" s="59"/>
      <c r="G3" s="59"/>
      <c r="H3" s="59"/>
      <c r="I3" s="59"/>
    </row>
    <row r="4" spans="1:9" s="30" customFormat="1" ht="21.75" customHeight="1" x14ac:dyDescent="0.25">
      <c r="A4" s="31" t="s">
        <v>27</v>
      </c>
      <c r="B4" s="31" t="s">
        <v>28</v>
      </c>
      <c r="C4" s="31" t="s">
        <v>29</v>
      </c>
      <c r="D4" s="31" t="s">
        <v>30</v>
      </c>
      <c r="E4" s="31" t="s">
        <v>31</v>
      </c>
      <c r="F4" s="31" t="s">
        <v>32</v>
      </c>
      <c r="G4" s="31" t="s">
        <v>33</v>
      </c>
      <c r="H4" s="31" t="s">
        <v>34</v>
      </c>
      <c r="I4" s="31" t="s">
        <v>35</v>
      </c>
    </row>
    <row r="5" spans="1:9" x14ac:dyDescent="0.25">
      <c r="A5" s="32">
        <f>A3+0.01</f>
        <v>1.01</v>
      </c>
      <c r="B5" s="32" t="s">
        <v>107</v>
      </c>
      <c r="C5" s="39" t="s">
        <v>108</v>
      </c>
      <c r="D5" s="39" t="s">
        <v>109</v>
      </c>
      <c r="E5" s="36" t="s">
        <v>45</v>
      </c>
      <c r="F5" s="36" t="s">
        <v>110</v>
      </c>
      <c r="G5" s="14"/>
      <c r="H5" s="5" t="s">
        <v>41</v>
      </c>
      <c r="I5" s="37"/>
    </row>
    <row r="6" spans="1:9" x14ac:dyDescent="0.25">
      <c r="A6" s="32">
        <f>A5+0.01</f>
        <v>1.02</v>
      </c>
      <c r="B6" s="32" t="s">
        <v>47</v>
      </c>
      <c r="C6" s="39" t="s">
        <v>111</v>
      </c>
      <c r="D6" s="39" t="s">
        <v>112</v>
      </c>
      <c r="E6" s="36" t="s">
        <v>113</v>
      </c>
      <c r="F6" s="36" t="s">
        <v>114</v>
      </c>
      <c r="G6" s="14"/>
      <c r="H6" s="5" t="s">
        <v>41</v>
      </c>
      <c r="I6" s="37"/>
    </row>
    <row r="7" spans="1:9" x14ac:dyDescent="0.25">
      <c r="A7" s="32">
        <f t="shared" ref="A7:A10" si="0">A6+0.01</f>
        <v>1.03</v>
      </c>
      <c r="B7" s="32" t="s">
        <v>47</v>
      </c>
      <c r="C7" s="39" t="s">
        <v>115</v>
      </c>
      <c r="D7" s="39" t="s">
        <v>116</v>
      </c>
      <c r="E7" s="36" t="s">
        <v>45</v>
      </c>
      <c r="F7" s="36" t="s">
        <v>58</v>
      </c>
      <c r="G7" s="14"/>
      <c r="H7" s="5" t="s">
        <v>41</v>
      </c>
      <c r="I7" s="37"/>
    </row>
    <row r="8" spans="1:9" x14ac:dyDescent="0.25">
      <c r="A8" s="32">
        <f t="shared" si="0"/>
        <v>1.04</v>
      </c>
      <c r="B8" s="32" t="s">
        <v>36</v>
      </c>
      <c r="C8" s="39" t="s">
        <v>117</v>
      </c>
      <c r="D8" s="39" t="s">
        <v>118</v>
      </c>
      <c r="E8" s="36" t="s">
        <v>119</v>
      </c>
      <c r="F8" s="36" t="s">
        <v>120</v>
      </c>
      <c r="G8" s="14"/>
      <c r="H8" s="5" t="s">
        <v>41</v>
      </c>
      <c r="I8" s="37"/>
    </row>
    <row r="9" spans="1:9" x14ac:dyDescent="0.25">
      <c r="A9" s="32">
        <f t="shared" si="0"/>
        <v>1.05</v>
      </c>
      <c r="B9" s="32" t="s">
        <v>121</v>
      </c>
      <c r="C9" s="39" t="s">
        <v>122</v>
      </c>
      <c r="D9" s="39" t="s">
        <v>123</v>
      </c>
      <c r="E9" s="36" t="s">
        <v>45</v>
      </c>
      <c r="F9" s="36" t="s">
        <v>110</v>
      </c>
      <c r="G9" s="14"/>
      <c r="H9" s="5" t="s">
        <v>41</v>
      </c>
      <c r="I9" s="37"/>
    </row>
    <row r="10" spans="1:9" ht="18.75" customHeight="1" x14ac:dyDescent="0.25">
      <c r="A10" s="32">
        <f t="shared" si="0"/>
        <v>1.06</v>
      </c>
      <c r="B10" s="32" t="s">
        <v>124</v>
      </c>
      <c r="C10" s="39" t="s">
        <v>125</v>
      </c>
      <c r="D10" s="39" t="s">
        <v>126</v>
      </c>
      <c r="E10" s="36" t="s">
        <v>45</v>
      </c>
      <c r="F10" s="36" t="s">
        <v>58</v>
      </c>
      <c r="G10" s="14"/>
      <c r="H10" s="5" t="s">
        <v>41</v>
      </c>
      <c r="I10" s="37"/>
    </row>
    <row r="11" spans="1:9" x14ac:dyDescent="0.25">
      <c r="A11" s="35">
        <f>A3+1</f>
        <v>2</v>
      </c>
      <c r="B11" s="35"/>
      <c r="C11" s="59" t="s">
        <v>74</v>
      </c>
      <c r="D11" s="59"/>
      <c r="E11" s="59"/>
      <c r="F11" s="59"/>
      <c r="G11" s="59"/>
      <c r="H11" s="59"/>
      <c r="I11" s="59"/>
    </row>
    <row r="12" spans="1:9" x14ac:dyDescent="0.25">
      <c r="A12" s="33" t="s">
        <v>27</v>
      </c>
      <c r="B12" s="31" t="s">
        <v>28</v>
      </c>
      <c r="C12" s="47" t="s">
        <v>75</v>
      </c>
      <c r="D12" s="47"/>
      <c r="E12" s="47"/>
      <c r="F12" s="47"/>
      <c r="G12" s="38" t="s">
        <v>33</v>
      </c>
      <c r="H12" s="38" t="s">
        <v>34</v>
      </c>
      <c r="I12" s="38" t="s">
        <v>35</v>
      </c>
    </row>
    <row r="13" spans="1:9" x14ac:dyDescent="0.25">
      <c r="A13" s="32">
        <f>A11+0.01</f>
        <v>2.0099999999999998</v>
      </c>
      <c r="B13" s="62"/>
      <c r="C13" s="52" t="s">
        <v>76</v>
      </c>
      <c r="D13" s="52"/>
      <c r="E13" s="52"/>
      <c r="F13" s="52"/>
      <c r="G13" s="14"/>
      <c r="H13" s="5" t="s">
        <v>41</v>
      </c>
      <c r="I13" s="37"/>
    </row>
    <row r="14" spans="1:9" x14ac:dyDescent="0.25">
      <c r="A14" s="35">
        <v>3</v>
      </c>
      <c r="B14" s="35"/>
      <c r="C14" s="59" t="s">
        <v>77</v>
      </c>
      <c r="D14" s="59"/>
      <c r="E14" s="59"/>
      <c r="F14" s="59"/>
      <c r="G14" s="59"/>
      <c r="H14" s="59"/>
      <c r="I14" s="59"/>
    </row>
    <row r="15" spans="1:9" x14ac:dyDescent="0.25">
      <c r="A15" s="33" t="s">
        <v>27</v>
      </c>
      <c r="B15" s="31" t="s">
        <v>28</v>
      </c>
      <c r="C15" s="47" t="s">
        <v>75</v>
      </c>
      <c r="D15" s="47"/>
      <c r="E15" s="47"/>
      <c r="F15" s="47"/>
      <c r="G15" s="38" t="s">
        <v>33</v>
      </c>
      <c r="H15" s="38" t="s">
        <v>34</v>
      </c>
      <c r="I15" s="38" t="s">
        <v>35</v>
      </c>
    </row>
    <row r="16" spans="1:9" x14ac:dyDescent="0.25">
      <c r="A16" s="32">
        <f>A14+0.01</f>
        <v>3.01</v>
      </c>
      <c r="B16" s="61" t="s">
        <v>78</v>
      </c>
      <c r="C16" s="52" t="s">
        <v>79</v>
      </c>
      <c r="D16" s="52"/>
      <c r="E16" s="52"/>
      <c r="F16" s="52"/>
      <c r="G16" s="14"/>
      <c r="H16" s="5" t="s">
        <v>41</v>
      </c>
      <c r="I16" s="37"/>
    </row>
    <row r="17" spans="1:9" x14ac:dyDescent="0.25">
      <c r="A17" s="35">
        <v>4</v>
      </c>
      <c r="B17" s="35"/>
      <c r="C17" s="59" t="s">
        <v>80</v>
      </c>
      <c r="D17" s="59"/>
      <c r="E17" s="59"/>
      <c r="F17" s="59"/>
      <c r="G17" s="59"/>
      <c r="H17" s="59"/>
      <c r="I17" s="59"/>
    </row>
    <row r="18" spans="1:9" x14ac:dyDescent="0.25">
      <c r="A18" s="47" t="s">
        <v>27</v>
      </c>
      <c r="B18" s="47"/>
      <c r="C18" s="47" t="s">
        <v>75</v>
      </c>
      <c r="D18" s="47"/>
      <c r="E18" s="47"/>
      <c r="F18" s="47"/>
      <c r="G18" s="38" t="s">
        <v>33</v>
      </c>
      <c r="H18" s="38" t="s">
        <v>34</v>
      </c>
      <c r="I18" s="38" t="s">
        <v>35</v>
      </c>
    </row>
    <row r="19" spans="1:9" x14ac:dyDescent="0.25">
      <c r="A19" s="51">
        <f>A17+0.01</f>
        <v>4.01</v>
      </c>
      <c r="B19" s="51"/>
      <c r="C19" s="52" t="s">
        <v>81</v>
      </c>
      <c r="D19" s="52"/>
      <c r="E19" s="52"/>
      <c r="F19" s="52"/>
      <c r="G19" s="14"/>
      <c r="H19" s="5" t="s">
        <v>41</v>
      </c>
      <c r="I19" s="37"/>
    </row>
    <row r="20" spans="1:9" x14ac:dyDescent="0.25">
      <c r="A20" s="35">
        <v>5</v>
      </c>
      <c r="B20" s="35"/>
      <c r="C20" s="59" t="s">
        <v>82</v>
      </c>
      <c r="D20" s="59"/>
      <c r="E20" s="59"/>
      <c r="F20" s="59"/>
      <c r="G20" s="59"/>
      <c r="H20" s="59"/>
      <c r="I20" s="59"/>
    </row>
    <row r="21" spans="1:9" x14ac:dyDescent="0.25">
      <c r="A21" s="47" t="s">
        <v>27</v>
      </c>
      <c r="B21" s="47"/>
      <c r="C21" s="47" t="s">
        <v>75</v>
      </c>
      <c r="D21" s="47"/>
      <c r="E21" s="47"/>
      <c r="F21" s="47"/>
      <c r="G21" s="38" t="s">
        <v>33</v>
      </c>
      <c r="H21" s="38" t="s">
        <v>34</v>
      </c>
      <c r="I21" s="38" t="s">
        <v>35</v>
      </c>
    </row>
    <row r="22" spans="1:9" x14ac:dyDescent="0.25">
      <c r="A22" s="51">
        <f>A20+0.01</f>
        <v>5.01</v>
      </c>
      <c r="B22" s="51"/>
      <c r="C22" s="52" t="s">
        <v>83</v>
      </c>
      <c r="D22" s="52"/>
      <c r="E22" s="52"/>
      <c r="F22" s="52"/>
      <c r="G22" s="14"/>
      <c r="H22" s="5" t="s">
        <v>41</v>
      </c>
      <c r="I22" s="37"/>
    </row>
    <row r="23" spans="1:9" x14ac:dyDescent="0.25">
      <c r="A23" s="51">
        <f>A22+0.01</f>
        <v>5.0199999999999996</v>
      </c>
      <c r="B23" s="51"/>
      <c r="C23" s="52" t="s">
        <v>84</v>
      </c>
      <c r="D23" s="52"/>
      <c r="E23" s="52"/>
      <c r="F23" s="52"/>
      <c r="G23" s="14"/>
      <c r="H23" s="5" t="s">
        <v>41</v>
      </c>
      <c r="I23" s="37"/>
    </row>
    <row r="24" spans="1:9" ht="14.25" customHeight="1" x14ac:dyDescent="0.25">
      <c r="A24" s="51">
        <f t="shared" ref="A24" si="1">A22+0.01</f>
        <v>5.0199999999999996</v>
      </c>
      <c r="B24" s="51"/>
      <c r="C24" s="52" t="s">
        <v>85</v>
      </c>
      <c r="D24" s="52"/>
      <c r="E24" s="52"/>
      <c r="F24" s="52"/>
      <c r="G24" s="14"/>
      <c r="H24" s="5" t="s">
        <v>41</v>
      </c>
      <c r="I24" s="37"/>
    </row>
    <row r="25" spans="1:9" ht="14.25" customHeight="1" x14ac:dyDescent="0.25">
      <c r="A25" s="51">
        <f t="shared" ref="A25" si="2">A24+0.01</f>
        <v>5.0299999999999994</v>
      </c>
      <c r="B25" s="51"/>
      <c r="C25" s="48" t="s">
        <v>86</v>
      </c>
      <c r="D25" s="49"/>
      <c r="E25" s="49"/>
      <c r="F25" s="50"/>
      <c r="G25" s="14"/>
      <c r="H25" s="5" t="s">
        <v>41</v>
      </c>
      <c r="I25" s="37"/>
    </row>
    <row r="26" spans="1:9" x14ac:dyDescent="0.25">
      <c r="A26" s="51">
        <f t="shared" ref="A26" si="3">A24+0.01</f>
        <v>5.0299999999999994</v>
      </c>
      <c r="B26" s="51"/>
      <c r="C26" s="52" t="s">
        <v>87</v>
      </c>
      <c r="D26" s="52"/>
      <c r="E26" s="52"/>
      <c r="F26" s="52"/>
      <c r="G26" s="14"/>
      <c r="H26" s="5" t="s">
        <v>41</v>
      </c>
      <c r="I26" s="37"/>
    </row>
    <row r="27" spans="1:9" x14ac:dyDescent="0.25">
      <c r="A27" s="51">
        <f t="shared" ref="A27" si="4">A26+0.01</f>
        <v>5.0399999999999991</v>
      </c>
      <c r="B27" s="51"/>
      <c r="C27" s="52" t="s">
        <v>127</v>
      </c>
      <c r="D27" s="52"/>
      <c r="E27" s="52"/>
      <c r="F27" s="52"/>
      <c r="G27" s="14"/>
      <c r="H27" s="5" t="s">
        <v>41</v>
      </c>
      <c r="I27" s="37"/>
    </row>
    <row r="28" spans="1:9" x14ac:dyDescent="0.25">
      <c r="A28" s="35">
        <v>6</v>
      </c>
      <c r="B28" s="35"/>
      <c r="C28" s="59" t="s">
        <v>89</v>
      </c>
      <c r="D28" s="59"/>
      <c r="E28" s="59"/>
      <c r="F28" s="59"/>
      <c r="G28" s="59"/>
      <c r="H28" s="59"/>
      <c r="I28" s="59"/>
    </row>
    <row r="29" spans="1:9" x14ac:dyDescent="0.25">
      <c r="A29" s="47" t="s">
        <v>27</v>
      </c>
      <c r="B29" s="47"/>
      <c r="C29" s="47" t="s">
        <v>75</v>
      </c>
      <c r="D29" s="47"/>
      <c r="E29" s="47"/>
      <c r="F29" s="47"/>
      <c r="G29" s="38" t="s">
        <v>33</v>
      </c>
      <c r="H29" s="38" t="s">
        <v>34</v>
      </c>
      <c r="I29" s="38" t="s">
        <v>35</v>
      </c>
    </row>
    <row r="30" spans="1:9" x14ac:dyDescent="0.25">
      <c r="A30" s="51" t="s">
        <v>90</v>
      </c>
      <c r="B30" s="51"/>
      <c r="C30" s="52" t="s">
        <v>91</v>
      </c>
      <c r="D30" s="52"/>
      <c r="E30" s="52"/>
      <c r="F30" s="52"/>
      <c r="G30" s="14"/>
      <c r="H30" s="5" t="s">
        <v>41</v>
      </c>
      <c r="I30" s="37"/>
    </row>
    <row r="31" spans="1:9" x14ac:dyDescent="0.25">
      <c r="A31" s="35">
        <v>7</v>
      </c>
      <c r="B31" s="35"/>
      <c r="C31" s="59" t="s">
        <v>92</v>
      </c>
      <c r="D31" s="59"/>
      <c r="E31" s="59"/>
      <c r="F31" s="59"/>
      <c r="G31" s="59"/>
      <c r="H31" s="59"/>
      <c r="I31" s="59"/>
    </row>
    <row r="32" spans="1:9" x14ac:dyDescent="0.25">
      <c r="A32" s="47" t="s">
        <v>27</v>
      </c>
      <c r="B32" s="47"/>
      <c r="C32" s="47" t="s">
        <v>75</v>
      </c>
      <c r="D32" s="47"/>
      <c r="E32" s="47"/>
      <c r="F32" s="47"/>
      <c r="G32" s="38" t="s">
        <v>33</v>
      </c>
      <c r="H32" s="38" t="s">
        <v>34</v>
      </c>
      <c r="I32" s="38" t="s">
        <v>35</v>
      </c>
    </row>
    <row r="33" spans="1:9" x14ac:dyDescent="0.25">
      <c r="A33" s="51" t="s">
        <v>93</v>
      </c>
      <c r="B33" s="51"/>
      <c r="C33" s="52" t="s">
        <v>94</v>
      </c>
      <c r="D33" s="52"/>
      <c r="E33" s="52"/>
      <c r="F33" s="52"/>
      <c r="G33" s="14"/>
      <c r="H33" s="5" t="s">
        <v>41</v>
      </c>
      <c r="I33" s="37"/>
    </row>
    <row r="34" spans="1:9" x14ac:dyDescent="0.25">
      <c r="A34" s="51" t="s">
        <v>95</v>
      </c>
      <c r="B34" s="51"/>
      <c r="C34" s="52" t="s">
        <v>96</v>
      </c>
      <c r="D34" s="52"/>
      <c r="E34" s="52"/>
      <c r="F34" s="52"/>
      <c r="G34" s="14"/>
      <c r="H34" s="5" t="s">
        <v>41</v>
      </c>
      <c r="I34" s="37"/>
    </row>
    <row r="35" spans="1:9" x14ac:dyDescent="0.25">
      <c r="A35" s="54" t="s">
        <v>97</v>
      </c>
      <c r="B35" s="54"/>
      <c r="C35" s="54"/>
      <c r="D35" s="54"/>
      <c r="E35" s="54"/>
      <c r="F35" s="54"/>
      <c r="G35" s="34">
        <f>SUM(G5:G34)</f>
        <v>0</v>
      </c>
    </row>
    <row r="36" spans="1:9" ht="15.75" thickBot="1" x14ac:dyDescent="0.3"/>
    <row r="37" spans="1:9" x14ac:dyDescent="0.25">
      <c r="A37" s="15" t="s">
        <v>98</v>
      </c>
      <c r="B37" s="27"/>
      <c r="C37" s="18"/>
      <c r="D37" s="18"/>
      <c r="E37" s="18"/>
      <c r="F37" s="18"/>
      <c r="G37" s="18"/>
      <c r="H37" s="18"/>
      <c r="I37" s="19"/>
    </row>
    <row r="38" spans="1:9" ht="81" customHeight="1" x14ac:dyDescent="0.25">
      <c r="A38" s="55" t="s">
        <v>99</v>
      </c>
      <c r="B38" s="56"/>
      <c r="C38" s="56"/>
      <c r="D38" s="56"/>
      <c r="E38" s="56"/>
      <c r="F38" s="56"/>
      <c r="G38" s="56"/>
      <c r="H38" s="56"/>
      <c r="I38" s="57"/>
    </row>
    <row r="39" spans="1:9" ht="15.75" thickBot="1" x14ac:dyDescent="0.3">
      <c r="A39" s="20"/>
      <c r="B39" s="21"/>
      <c r="C39" s="16" t="s">
        <v>100</v>
      </c>
      <c r="D39" s="16"/>
      <c r="E39" s="16"/>
      <c r="F39" s="16"/>
      <c r="G39" s="21"/>
      <c r="H39" s="21"/>
      <c r="I39" s="22"/>
    </row>
    <row r="42" spans="1:9" x14ac:dyDescent="0.25">
      <c r="A42" s="23" t="s">
        <v>101</v>
      </c>
      <c r="B42" s="23"/>
      <c r="G42" s="24"/>
    </row>
    <row r="43" spans="1:9" x14ac:dyDescent="0.25">
      <c r="A43" s="25" t="s">
        <v>102</v>
      </c>
      <c r="B43" s="25"/>
      <c r="G43" t="s">
        <v>103</v>
      </c>
    </row>
    <row r="45" spans="1:9" x14ac:dyDescent="0.25">
      <c r="A45" s="25" t="s">
        <v>101</v>
      </c>
      <c r="B45" s="25"/>
    </row>
    <row r="46" spans="1:9" x14ac:dyDescent="0.25">
      <c r="A46" s="25" t="s">
        <v>104</v>
      </c>
      <c r="B46" s="25"/>
    </row>
    <row r="47" spans="1:9" ht="15" customHeight="1" x14ac:dyDescent="0.25">
      <c r="A47" s="26"/>
      <c r="B47" s="26"/>
      <c r="C47" s="26"/>
      <c r="D47" s="26"/>
      <c r="E47" s="26"/>
      <c r="F47" s="26"/>
      <c r="G47" s="26"/>
      <c r="H47" s="26"/>
      <c r="I47" s="26"/>
    </row>
    <row r="48" spans="1:9" ht="15" customHeight="1" x14ac:dyDescent="0.25"/>
    <row r="50" ht="35.25" customHeight="1" x14ac:dyDescent="0.25"/>
  </sheetData>
  <sheetProtection formatCells="0"/>
  <mergeCells count="43">
    <mergeCell ref="A38:I38"/>
    <mergeCell ref="C14:I14"/>
    <mergeCell ref="C20:I20"/>
    <mergeCell ref="C28:I28"/>
    <mergeCell ref="C31:I31"/>
    <mergeCell ref="C16:F16"/>
    <mergeCell ref="C19:F19"/>
    <mergeCell ref="C22:F22"/>
    <mergeCell ref="C23:F23"/>
    <mergeCell ref="C24:F24"/>
    <mergeCell ref="C26:F26"/>
    <mergeCell ref="C30:F30"/>
    <mergeCell ref="A35:F35"/>
    <mergeCell ref="C34:F34"/>
    <mergeCell ref="A19:B19"/>
    <mergeCell ref="A22:B22"/>
    <mergeCell ref="A1:I1"/>
    <mergeCell ref="C3:I3"/>
    <mergeCell ref="C11:I11"/>
    <mergeCell ref="C17:I17"/>
    <mergeCell ref="C13:F13"/>
    <mergeCell ref="C12:F12"/>
    <mergeCell ref="C15:F15"/>
    <mergeCell ref="B2:I2"/>
    <mergeCell ref="A30:B30"/>
    <mergeCell ref="A33:B33"/>
    <mergeCell ref="A34:B34"/>
    <mergeCell ref="A25:B25"/>
    <mergeCell ref="A26:B26"/>
    <mergeCell ref="A27:B27"/>
    <mergeCell ref="A29:B29"/>
    <mergeCell ref="A32:B32"/>
    <mergeCell ref="A18:B18"/>
    <mergeCell ref="C18:F18"/>
    <mergeCell ref="A21:B21"/>
    <mergeCell ref="A23:B23"/>
    <mergeCell ref="A24:B24"/>
    <mergeCell ref="C27:F27"/>
    <mergeCell ref="C33:F33"/>
    <mergeCell ref="C32:F32"/>
    <mergeCell ref="C29:F29"/>
    <mergeCell ref="C21:F21"/>
    <mergeCell ref="C25:F25"/>
  </mergeCells>
  <phoneticPr fontId="10" type="noConversion"/>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E65549-4E59-4E95-8359-7764A6CA2D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86c6b9c4-f29d-4301-aaf2-d65aea6f7fac"/>
    <ds:schemaRef ds:uri="http://purl.org/dc/elements/1.1/"/>
    <ds:schemaRef ds:uri="http://purl.org/dc/terms/"/>
    <ds:schemaRef ds:uri="65e6b11e-a13a-4726-8c39-9069922a9db7"/>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Contact Info</vt:lpstr>
      <vt:lpstr>Schedule of Values (Style A)</vt:lpstr>
      <vt:lpstr>Schedule of Values (Style B)</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Kourtney Nguyen</cp:lastModifiedBy>
  <cp:revision/>
  <dcterms:created xsi:type="dcterms:W3CDTF">2016-11-06T20:45:59Z</dcterms:created>
  <dcterms:modified xsi:type="dcterms:W3CDTF">2025-02-24T21:40:46Z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2855400</vt:r8>
  </property>
  <property fmtid="{D5CDD505-2E9C-101B-9397-08002B2CF9AE}" pid="4" name="MediaServiceImageTags">
    <vt:lpwstr/>
  </property>
</Properties>
</file>